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570F0639-3032-425B-9663-90ED4F2FAA65}" xr6:coauthVersionLast="47" xr6:coauthVersionMax="47" xr10:uidLastSave="{00000000-0000-0000-0000-000000000000}"/>
  <bookViews>
    <workbookView xWindow="28680" yWindow="0" windowWidth="29040" windowHeight="15720" xr2:uid="{EA8F65EB-F3CA-413C-ADF2-FD06A0729BF1}"/>
  </bookViews>
  <sheets>
    <sheet name="B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1" l="1"/>
  <c r="H70" i="1"/>
  <c r="I70" i="1" s="1"/>
  <c r="G70" i="1"/>
  <c r="I69" i="1"/>
  <c r="I68" i="1"/>
  <c r="I67" i="1"/>
  <c r="I66" i="1"/>
  <c r="I64" i="1"/>
  <c r="J62" i="1"/>
  <c r="H62" i="1"/>
  <c r="G62" i="1"/>
  <c r="I60" i="1"/>
  <c r="I58" i="1"/>
  <c r="I56" i="1"/>
  <c r="I55" i="1"/>
  <c r="I53" i="1"/>
  <c r="I52" i="1"/>
  <c r="J50" i="1"/>
  <c r="H50" i="1"/>
  <c r="I50" i="1" s="1"/>
  <c r="G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J27" i="1"/>
  <c r="H27" i="1"/>
  <c r="G27" i="1"/>
  <c r="I26" i="1"/>
  <c r="J24" i="1"/>
  <c r="H24" i="1"/>
  <c r="G24" i="1"/>
  <c r="I23" i="1"/>
  <c r="J21" i="1"/>
  <c r="H21" i="1"/>
  <c r="G21" i="1"/>
  <c r="I21" i="1" s="1"/>
  <c r="I20" i="1"/>
  <c r="I19" i="1"/>
  <c r="I18" i="1"/>
  <c r="I17" i="1"/>
  <c r="I16" i="1"/>
  <c r="I15" i="1"/>
  <c r="I14" i="1"/>
  <c r="I13" i="1"/>
  <c r="I12" i="1"/>
  <c r="I11" i="1"/>
  <c r="I10" i="1"/>
  <c r="F70" i="1"/>
  <c r="D70" i="1"/>
  <c r="C70" i="1"/>
  <c r="E69" i="1"/>
  <c r="E68" i="1"/>
  <c r="E67" i="1"/>
  <c r="E66" i="1"/>
  <c r="E65" i="1"/>
  <c r="E64" i="1"/>
  <c r="F62" i="1"/>
  <c r="D62" i="1"/>
  <c r="C62" i="1"/>
  <c r="E60" i="1"/>
  <c r="E59" i="1"/>
  <c r="E58" i="1"/>
  <c r="E56" i="1"/>
  <c r="E55" i="1"/>
  <c r="E53" i="1"/>
  <c r="E52" i="1"/>
  <c r="F50" i="1"/>
  <c r="D50" i="1"/>
  <c r="C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F27" i="1"/>
  <c r="D27" i="1"/>
  <c r="C27" i="1"/>
  <c r="E26" i="1"/>
  <c r="F24" i="1"/>
  <c r="D24" i="1"/>
  <c r="C24" i="1"/>
  <c r="E23" i="1"/>
  <c r="F21" i="1"/>
  <c r="D21" i="1"/>
  <c r="C21" i="1"/>
  <c r="E20" i="1"/>
  <c r="E19" i="1"/>
  <c r="E18" i="1"/>
  <c r="E17" i="1"/>
  <c r="E16" i="1"/>
  <c r="E15" i="1"/>
  <c r="E14" i="1"/>
  <c r="E13" i="1"/>
  <c r="E12" i="1"/>
  <c r="E11" i="1"/>
  <c r="E10" i="1"/>
  <c r="I27" i="1" l="1"/>
  <c r="H71" i="1"/>
  <c r="I62" i="1"/>
  <c r="J71" i="1"/>
  <c r="I24" i="1"/>
  <c r="G71" i="1"/>
  <c r="E50" i="1"/>
  <c r="E62" i="1"/>
  <c r="E27" i="1"/>
  <c r="C71" i="1"/>
  <c r="F71" i="1"/>
  <c r="E70" i="1"/>
  <c r="D71" i="1"/>
  <c r="E21" i="1"/>
  <c r="E24" i="1"/>
  <c r="I71" i="1" l="1"/>
  <c r="E71" i="1"/>
</calcChain>
</file>

<file path=xl/sharedStrings.xml><?xml version="1.0" encoding="utf-8"?>
<sst xmlns="http://schemas.openxmlformats.org/spreadsheetml/2006/main" count="75" uniqueCount="69">
  <si>
    <t>Sr No</t>
  </si>
  <si>
    <t>Name of the Bank</t>
  </si>
  <si>
    <t>Digital coverage for individuals (Savings Accounts)</t>
  </si>
  <si>
    <t>Eligible Operative Savings Accounts</t>
  </si>
  <si>
    <t>Coverage with at least one of the digital modes of payment (Debit/ RuPay cards, Internet banking, Mobile banking, UPI, USSD, AEPS)</t>
  </si>
  <si>
    <t>No. of Operative SB Accounts ineligible for digital coverage as per bank's Board approved policies</t>
  </si>
  <si>
    <t>No. of Accounts       (A)</t>
  </si>
  <si>
    <t>OUT of (A) Total No. of Accounts covered</t>
  </si>
  <si>
    <t>% coverage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</si>
  <si>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</si>
  <si>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</si>
  <si>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</si>
  <si>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</si>
  <si>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</si>
  <si>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</si>
  <si>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</si>
  <si>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</si>
  <si>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</si>
  <si>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</si>
  <si>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</si>
  <si>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</si>
  <si>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</si>
  <si>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</si>
  <si>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</si>
  <si>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</si>
  <si>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</si>
  <si>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</si>
  <si>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</si>
  <si>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</si>
  <si>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</si>
  <si>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</si>
  <si>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</si>
  <si>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</si>
  <si>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</si>
  <si>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</si>
  <si>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</si>
  <si>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</si>
  <si>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</si>
  <si>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</si>
  <si>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</si>
  <si>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</si>
  <si>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</si>
  <si>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</si>
  <si>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</si>
  <si>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</si>
  <si>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</si>
  <si>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</si>
  <si>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AU SMALL FIN.BANK</t>
  </si>
  <si>
    <t>SURYODAY SMALL FIN. BANK</t>
  </si>
  <si>
    <t>FINCARE SMALL FIN. BANK</t>
  </si>
  <si>
    <t>ESAF SMALL FIN. BANK</t>
  </si>
  <si>
    <t>UNITY SMALL FINANCE BANK</t>
  </si>
  <si>
    <t>SHIVALIK SMALL FINANCE BANK</t>
  </si>
  <si>
    <t>UTKARSH SMALL FIN.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</si>
  <si>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</si>
  <si>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</si>
  <si>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</si>
  <si>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</si>
  <si>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</si>
  <si>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</si>
  <si>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</si>
  <si>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Digital coverage for Businesses (Current Accounts)</t>
  </si>
  <si>
    <t>No. of Operative Current/ Business Accounts ineligible for digital coverage as per bank's Board approved policies</t>
  </si>
  <si>
    <t>No. of accounts covered</t>
  </si>
  <si>
    <t>Source: Member Banks</t>
  </si>
  <si>
    <t>Expanding and Deepening of Digital Payments Ecosystem</t>
  </si>
  <si>
    <t>Total No. of Eligible Operative Current/ Business Accounts (B)</t>
  </si>
  <si>
    <t>Out of (B) covered with at least one of facilities - Net Banking/ POS/ QR/ Mobile Banking</t>
  </si>
  <si>
    <t>Annexure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</si>
</sst>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color theme="1"/>
      <name val="Arial Black"/>
      <family val="2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theme="1"/>
      <name val="Arial"/>
      <family val="2"/>
    </font>
    <font>
      <b/>
      <sz val="24"/>
      <color theme="1"/>
      <name val="Arial Black"/>
      <family val="2"/>
    </font>
    <font>
      <sz val="11"/>
      <color rgb="FF9C6500"/>
      <name val="Aptos Narrow"/>
      <family val="2"/>
      <scheme val="minor"/>
    </font>
    <font>
      <b/>
      <sz val="1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28" applyNumberFormat="0" applyFill="0" applyAlignment="0" applyProtection="0"/>
    <xf numFmtId="0" fontId="11" fillId="0" borderId="29" applyNumberFormat="0" applyFill="0" applyAlignment="0" applyProtection="0"/>
    <xf numFmtId="0" fontId="12" fillId="0" borderId="30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31" applyNumberFormat="0" applyAlignment="0" applyProtection="0"/>
    <xf numFmtId="0" fontId="16" fillId="6" borderId="32" applyNumberFormat="0" applyAlignment="0" applyProtection="0"/>
    <xf numFmtId="0" fontId="17" fillId="6" borderId="31" applyNumberFormat="0" applyAlignment="0" applyProtection="0"/>
    <xf numFmtId="0" fontId="18" fillId="0" borderId="33" applyNumberFormat="0" applyFill="0" applyAlignment="0" applyProtection="0"/>
    <xf numFmtId="0" fontId="19" fillId="7" borderId="34" applyNumberFormat="0" applyAlignment="0" applyProtection="0"/>
    <xf numFmtId="0" fontId="20" fillId="0" borderId="0" applyNumberFormat="0" applyFill="0" applyBorder="0" applyAlignment="0" applyProtection="0"/>
    <xf numFmtId="0" fontId="8" fillId="8" borderId="35" applyNumberFormat="0" applyFont="0" applyAlignment="0" applyProtection="0"/>
    <xf numFmtId="0" fontId="21" fillId="0" borderId="0" applyNumberFormat="0" applyFill="0" applyBorder="0" applyAlignment="0" applyProtection="0"/>
    <xf numFmtId="0" fontId="1" fillId="0" borderId="36" applyNumberFormat="0" applyFill="0" applyAlignment="0" applyProtection="0"/>
    <xf numFmtId="0" fontId="2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2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2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2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2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5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</cellStyleXfs>
  <cellXfs count="49">
    <xf numFmtId="0" fontId="0" fillId="0" borderId="0" xfId="0"/>
    <xf numFmtId="0" fontId="4" fillId="0" borderId="8" xfId="0" applyFont="1" applyBorder="1"/>
    <xf numFmtId="0" fontId="5" fillId="0" borderId="8" xfId="0" applyFont="1" applyBorder="1"/>
    <xf numFmtId="0" fontId="5" fillId="0" borderId="8" xfId="0" applyFont="1" applyBorder="1" applyAlignment="1">
      <alignment horizontal="left"/>
    </xf>
    <xf numFmtId="2" fontId="5" fillId="0" borderId="8" xfId="0" applyNumberFormat="1" applyFont="1" applyBorder="1"/>
    <xf numFmtId="0" fontId="1" fillId="0" borderId="8" xfId="0" applyFont="1" applyBorder="1"/>
    <xf numFmtId="2" fontId="1" fillId="0" borderId="8" xfId="0" applyNumberFormat="1" applyFont="1" applyBorder="1"/>
    <xf numFmtId="0" fontId="0" fillId="0" borderId="0" xfId="0" applyAlignment="1">
      <alignment wrapText="1"/>
    </xf>
    <xf numFmtId="0" fontId="6" fillId="0" borderId="8" xfId="0" applyFont="1" applyBorder="1"/>
    <xf numFmtId="2" fontId="6" fillId="0" borderId="8" xfId="0" applyNumberFormat="1" applyFont="1" applyBorder="1"/>
    <xf numFmtId="0" fontId="7" fillId="0" borderId="0" xfId="0" applyFont="1"/>
    <xf numFmtId="0" fontId="23" fillId="33" borderId="7" xfId="0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/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26" fillId="33" borderId="0" xfId="1" applyFont="1" applyFill="1" applyAlignment="1">
      <alignment horizontal="center" vertical="center" wrapText="1"/>
    </xf>
    <xf numFmtId="0" fontId="1" fillId="33" borderId="18" xfId="0" applyFont="1" applyFill="1" applyBorder="1" applyAlignment="1">
      <alignment horizontal="center" vertical="center"/>
    </xf>
    <xf numFmtId="0" fontId="1" fillId="33" borderId="2" xfId="0" applyFont="1" applyFill="1" applyBorder="1" applyAlignment="1">
      <alignment horizontal="center" vertical="center"/>
    </xf>
    <xf numFmtId="0" fontId="1" fillId="33" borderId="3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20" xfId="0" applyFont="1" applyFill="1" applyBorder="1" applyAlignment="1">
      <alignment horizontal="center" vertical="center"/>
    </xf>
    <xf numFmtId="0" fontId="1" fillId="33" borderId="21" xfId="0" applyFont="1" applyFill="1" applyBorder="1" applyAlignment="1">
      <alignment horizontal="center" vertical="center"/>
    </xf>
    <xf numFmtId="0" fontId="3" fillId="33" borderId="22" xfId="0" applyFont="1" applyFill="1" applyBorder="1" applyAlignment="1">
      <alignment horizontal="center" vertical="center" wrapText="1"/>
    </xf>
    <xf numFmtId="0" fontId="3" fillId="33" borderId="26" xfId="0" applyFont="1" applyFill="1" applyBorder="1" applyAlignment="1">
      <alignment horizontal="center" vertical="center" wrapText="1"/>
    </xf>
    <xf numFmtId="0" fontId="3" fillId="33" borderId="27" xfId="0" applyFont="1" applyFill="1" applyBorder="1" applyAlignment="1">
      <alignment horizontal="center" vertical="center" wrapText="1"/>
    </xf>
    <xf numFmtId="0" fontId="3" fillId="33" borderId="23" xfId="0" applyFont="1" applyFill="1" applyBorder="1" applyAlignment="1">
      <alignment horizontal="center" vertical="center" wrapText="1"/>
    </xf>
    <xf numFmtId="0" fontId="3" fillId="33" borderId="24" xfId="0" applyFont="1" applyFill="1" applyBorder="1" applyAlignment="1">
      <alignment horizontal="center" vertical="center" wrapText="1"/>
    </xf>
    <xf numFmtId="0" fontId="3" fillId="33" borderId="25" xfId="0" applyFont="1" applyFill="1" applyBorder="1" applyAlignment="1">
      <alignment horizontal="center" vertical="center" wrapText="1"/>
    </xf>
    <xf numFmtId="0" fontId="3" fillId="33" borderId="13" xfId="0" applyFont="1" applyFill="1" applyBorder="1" applyAlignment="1">
      <alignment horizontal="center" vertical="center" wrapText="1"/>
    </xf>
    <xf numFmtId="0" fontId="3" fillId="33" borderId="17" xfId="0" applyFont="1" applyFill="1" applyBorder="1" applyAlignment="1">
      <alignment horizontal="center" vertical="center" wrapText="1"/>
    </xf>
    <xf numFmtId="0" fontId="1" fillId="33" borderId="12" xfId="0" applyFont="1" applyFill="1" applyBorder="1" applyAlignment="1">
      <alignment horizontal="center" vertical="center" wrapText="1"/>
    </xf>
    <xf numFmtId="0" fontId="1" fillId="33" borderId="16" xfId="0" applyFont="1" applyFill="1" applyBorder="1" applyAlignment="1">
      <alignment horizontal="center" vertical="center" wrapText="1"/>
    </xf>
    <xf numFmtId="0" fontId="1" fillId="33" borderId="8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 wrapText="1"/>
    </xf>
    <xf numFmtId="0" fontId="1" fillId="33" borderId="7" xfId="0" applyFont="1" applyFill="1" applyBorder="1" applyAlignment="1">
      <alignment horizontal="center" vertical="center" wrapText="1"/>
    </xf>
    <xf numFmtId="0" fontId="1" fillId="33" borderId="15" xfId="0" applyFont="1" applyFill="1" applyBorder="1" applyAlignment="1">
      <alignment horizontal="center" vertical="center" wrapText="1"/>
    </xf>
    <xf numFmtId="0" fontId="0" fillId="33" borderId="1" xfId="0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0" fillId="33" borderId="14" xfId="0" applyFill="1" applyBorder="1" applyAlignment="1">
      <alignment horizontal="center" vertical="center" wrapText="1"/>
    </xf>
    <xf numFmtId="0" fontId="1" fillId="33" borderId="5" xfId="0" applyFont="1" applyFill="1" applyBorder="1" applyAlignment="1">
      <alignment horizontal="center" vertical="center"/>
    </xf>
    <xf numFmtId="0" fontId="1" fillId="33" borderId="6" xfId="0" applyFont="1" applyFill="1" applyBorder="1" applyAlignment="1">
      <alignment horizontal="center" vertical="center"/>
    </xf>
    <xf numFmtId="0" fontId="23" fillId="33" borderId="9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4" fillId="33" borderId="0" xfId="1" applyFont="1" applyFill="1" applyAlignment="1">
      <alignment horizontal="right" vertical="center" wrapText="1"/>
    </xf>
  </cellXfs>
  <cellStyles count="4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 xr:uid="{E4F55317-107A-4B19-AAB4-CF28A8F12778}"/>
    <cellStyle name="60% - Accent2 2" xfId="38" xr:uid="{3236C29B-1FE5-4B67-83D4-355D20CC644D}"/>
    <cellStyle name="60% - Accent3 2" xfId="39" xr:uid="{9B970071-27D6-4511-AD75-48C8FAA3A8A0}"/>
    <cellStyle name="60% - Accent4 2" xfId="40" xr:uid="{7AC08212-E607-4F28-8E67-ABADF2A67767}"/>
    <cellStyle name="60% - Accent5 2" xfId="41" xr:uid="{8C471887-7CCD-40EC-A408-046BAA346C11}"/>
    <cellStyle name="60% - Accent6 2" xfId="42" xr:uid="{C61771EE-D6F8-46BC-B6B7-37DB9F2240A6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834902D2-7540-4BA0-91AB-628181ED54DC}"/>
    <cellStyle name="Normal" xfId="0" builtinId="0"/>
    <cellStyle name="Normal 2" xfId="1" xr:uid="{FAD48DDD-6D9F-4F92-977F-57D0B96A134F}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96AA-9F1B-4DA2-8EBB-D156A56D7415}">
  <sheetPr>
    <pageSetUpPr fitToPage="1"/>
  </sheetPr>
  <dimension ref="A1:J73"/>
  <sheetViews>
    <sheetView tabSelected="1" workbookViewId="0">
      <selection sqref="A1:J1"/>
    </sheetView>
  </sheetViews>
  <sheetFormatPr defaultRowHeight="15" x14ac:dyDescent="0.25"/>
  <cols>
    <col min="1" max="1" width="6.28515625" customWidth="1"/>
    <col min="2" max="2" width="29.85546875" bestFit="1" customWidth="1"/>
    <col min="3" max="3" width="12.28515625" customWidth="1"/>
    <col min="4" max="6" width="14.140625" customWidth="1"/>
    <col min="7" max="7" width="14.28515625" customWidth="1"/>
    <col min="8" max="8" width="15.85546875" customWidth="1"/>
    <col min="9" max="9" width="14.28515625" customWidth="1"/>
    <col min="10" max="10" width="17.140625" customWidth="1"/>
  </cols>
  <sheetData>
    <row r="1" spans="1:10" ht="36.75" customHeight="1" x14ac:dyDescent="0.25">
      <c r="A1" s="48" t="s">
        <v>68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26.25" customHeight="1" x14ac:dyDescent="0.25">
      <c r="A2" s="18" t="s">
        <v>65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.75" thickBot="1" x14ac:dyDescent="0.3">
      <c r="B3" s="12"/>
      <c r="D3" s="13"/>
      <c r="E3" s="13"/>
      <c r="F3" s="13"/>
      <c r="G3" s="13"/>
    </row>
    <row r="4" spans="1:10" x14ac:dyDescent="0.25">
      <c r="A4" s="41" t="s">
        <v>0</v>
      </c>
      <c r="B4" s="41" t="s">
        <v>1</v>
      </c>
      <c r="C4" s="20" t="s">
        <v>2</v>
      </c>
      <c r="D4" s="20"/>
      <c r="E4" s="20"/>
      <c r="F4" s="21"/>
      <c r="G4" s="19" t="s">
        <v>61</v>
      </c>
      <c r="H4" s="20"/>
      <c r="I4" s="20"/>
      <c r="J4" s="21"/>
    </row>
    <row r="5" spans="1:10" ht="15.75" thickBot="1" x14ac:dyDescent="0.3">
      <c r="A5" s="42"/>
      <c r="B5" s="42"/>
      <c r="C5" s="44"/>
      <c r="D5" s="44"/>
      <c r="E5" s="44"/>
      <c r="F5" s="45"/>
      <c r="G5" s="22"/>
      <c r="H5" s="23"/>
      <c r="I5" s="23"/>
      <c r="J5" s="24"/>
    </row>
    <row r="6" spans="1:10" ht="49.5" customHeight="1" thickBot="1" x14ac:dyDescent="0.3">
      <c r="A6" s="42"/>
      <c r="B6" s="42"/>
      <c r="C6" s="11" t="s">
        <v>3</v>
      </c>
      <c r="D6" s="46" t="s">
        <v>4</v>
      </c>
      <c r="E6" s="47"/>
      <c r="F6" s="36" t="s">
        <v>5</v>
      </c>
      <c r="G6" s="25" t="s">
        <v>66</v>
      </c>
      <c r="H6" s="28" t="s">
        <v>67</v>
      </c>
      <c r="I6" s="29"/>
      <c r="J6" s="30" t="s">
        <v>62</v>
      </c>
    </row>
    <row r="7" spans="1:10" x14ac:dyDescent="0.25">
      <c r="A7" s="42"/>
      <c r="B7" s="42"/>
      <c r="C7" s="39" t="s">
        <v>6</v>
      </c>
      <c r="D7" s="33" t="s">
        <v>7</v>
      </c>
      <c r="E7" s="33" t="s">
        <v>8</v>
      </c>
      <c r="F7" s="37"/>
      <c r="G7" s="26"/>
      <c r="H7" s="35" t="s">
        <v>63</v>
      </c>
      <c r="I7" s="35" t="s">
        <v>8</v>
      </c>
      <c r="J7" s="31"/>
    </row>
    <row r="8" spans="1:10" s="7" customFormat="1" ht="26.25" customHeight="1" thickBot="1" x14ac:dyDescent="0.3">
      <c r="A8" s="43"/>
      <c r="B8" s="43"/>
      <c r="C8" s="40"/>
      <c r="D8" s="34"/>
      <c r="E8" s="34"/>
      <c r="F8" s="38"/>
      <c r="G8" s="27"/>
      <c r="H8" s="34"/>
      <c r="I8" s="34"/>
      <c r="J8" s="32"/>
    </row>
    <row r="9" spans="1:10" ht="19.5" hidden="1" x14ac:dyDescent="0.4">
      <c r="A9" s="1"/>
    </row>
    <row r="10" spans="1:10" x14ac:dyDescent="0.25">
      <c r="A10" s="2">
        <v>1</v>
      </c>
      <c r="B10" s="3" t="s">
        <v>9</v>
      </c>
      <c r="C10" s="2">
        <v>13630478</v>
      </c>
      <c r="D10" s="2">
        <v>13630478</v>
      </c>
      <c r="E10" s="4">
        <f t="shared" ref="E10:E21" si="0">(D10/C10)*100</f>
        <v>100</v>
      </c>
      <c r="F10" s="2">
        <v>16289332</v>
      </c>
      <c r="G10" s="2">
        <v>193163</v>
      </c>
      <c r="H10" s="2">
        <v>193163</v>
      </c>
      <c r="I10" s="4">
        <f t="shared" ref="I10:I21" si="1">(H10/G10)*100</f>
        <v>100</v>
      </c>
      <c r="J10" s="2">
        <v>328324</v>
      </c>
    </row>
    <row r="11" spans="1:10" x14ac:dyDescent="0.25">
      <c r="A11" s="2">
        <v>2</v>
      </c>
      <c r="B11" s="3" t="s">
        <v>10</v>
      </c>
      <c r="C11" s="2">
        <v>3210674</v>
      </c>
      <c r="D11" s="2">
        <v>3210674</v>
      </c>
      <c r="E11" s="4">
        <f t="shared" si="0"/>
        <v>100</v>
      </c>
      <c r="F11" s="2">
        <v>441903</v>
      </c>
      <c r="G11" s="2">
        <v>33601</v>
      </c>
      <c r="H11" s="2">
        <v>33601</v>
      </c>
      <c r="I11" s="4">
        <f t="shared" si="1"/>
        <v>100</v>
      </c>
      <c r="J11" s="2">
        <v>24106</v>
      </c>
    </row>
    <row r="12" spans="1:10" x14ac:dyDescent="0.25">
      <c r="A12" s="2">
        <v>3</v>
      </c>
      <c r="B12" s="3" t="s">
        <v>11</v>
      </c>
      <c r="C12" s="2">
        <v>444415</v>
      </c>
      <c r="D12" s="2">
        <v>444415</v>
      </c>
      <c r="E12" s="4">
        <f t="shared" si="0"/>
        <v>100</v>
      </c>
      <c r="F12" s="2">
        <v>3251</v>
      </c>
      <c r="G12" s="2">
        <v>12999</v>
      </c>
      <c r="H12" s="2">
        <v>12999</v>
      </c>
      <c r="I12" s="4">
        <f t="shared" si="1"/>
        <v>100</v>
      </c>
      <c r="J12" s="2">
        <v>912</v>
      </c>
    </row>
    <row r="13" spans="1:10" x14ac:dyDescent="0.25">
      <c r="A13" s="2">
        <v>4</v>
      </c>
      <c r="B13" s="3" t="s">
        <v>12</v>
      </c>
      <c r="C13" s="2">
        <v>1139518</v>
      </c>
      <c r="D13" s="2">
        <v>1139518</v>
      </c>
      <c r="E13" s="4">
        <f t="shared" si="0"/>
        <v>100</v>
      </c>
      <c r="F13" s="2">
        <v>191</v>
      </c>
      <c r="G13" s="2">
        <v>62229</v>
      </c>
      <c r="H13" s="2">
        <v>62229</v>
      </c>
      <c r="I13" s="4">
        <f t="shared" si="1"/>
        <v>100</v>
      </c>
      <c r="J13" s="2">
        <v>0</v>
      </c>
    </row>
    <row r="14" spans="1:10" x14ac:dyDescent="0.25">
      <c r="A14" s="2">
        <v>5</v>
      </c>
      <c r="B14" s="3" t="s">
        <v>13</v>
      </c>
      <c r="C14" s="2">
        <v>2168995</v>
      </c>
      <c r="D14" s="2">
        <v>2168995</v>
      </c>
      <c r="E14" s="4">
        <f t="shared" si="0"/>
        <v>100</v>
      </c>
      <c r="F14" s="2">
        <v>20337</v>
      </c>
      <c r="G14" s="2">
        <v>45364</v>
      </c>
      <c r="H14" s="2">
        <v>45364</v>
      </c>
      <c r="I14" s="4">
        <f t="shared" si="1"/>
        <v>100</v>
      </c>
      <c r="J14" s="2">
        <v>9032</v>
      </c>
    </row>
    <row r="15" spans="1:10" x14ac:dyDescent="0.25">
      <c r="A15" s="2">
        <v>6</v>
      </c>
      <c r="B15" s="3" t="s">
        <v>14</v>
      </c>
      <c r="C15" s="2">
        <v>913308</v>
      </c>
      <c r="D15" s="2">
        <v>913308</v>
      </c>
      <c r="E15" s="4">
        <f t="shared" si="0"/>
        <v>100</v>
      </c>
      <c r="F15" s="2">
        <v>40407</v>
      </c>
      <c r="G15" s="2">
        <v>39515</v>
      </c>
      <c r="H15" s="2">
        <v>39515</v>
      </c>
      <c r="I15" s="4">
        <f t="shared" si="1"/>
        <v>100</v>
      </c>
      <c r="J15" s="2">
        <v>0</v>
      </c>
    </row>
    <row r="16" spans="1:10" x14ac:dyDescent="0.25">
      <c r="A16" s="2">
        <v>7</v>
      </c>
      <c r="B16" s="3" t="s">
        <v>15</v>
      </c>
      <c r="C16" s="2">
        <v>626741</v>
      </c>
      <c r="D16" s="2">
        <v>626741</v>
      </c>
      <c r="E16" s="4">
        <f t="shared" si="0"/>
        <v>100</v>
      </c>
      <c r="F16" s="2">
        <v>0</v>
      </c>
      <c r="G16" s="2">
        <v>27292</v>
      </c>
      <c r="H16" s="2">
        <v>27292</v>
      </c>
      <c r="I16" s="4">
        <f t="shared" si="1"/>
        <v>100</v>
      </c>
      <c r="J16" s="2">
        <v>2</v>
      </c>
    </row>
    <row r="17" spans="1:10" x14ac:dyDescent="0.25">
      <c r="A17" s="2">
        <v>8</v>
      </c>
      <c r="B17" s="3" t="s">
        <v>16</v>
      </c>
      <c r="C17" s="2">
        <v>1413129</v>
      </c>
      <c r="D17" s="2">
        <v>1413129</v>
      </c>
      <c r="E17" s="4">
        <f t="shared" si="0"/>
        <v>100</v>
      </c>
      <c r="F17" s="2">
        <v>103639</v>
      </c>
      <c r="G17" s="2">
        <v>41755</v>
      </c>
      <c r="H17" s="2">
        <v>41755</v>
      </c>
      <c r="I17" s="4">
        <f t="shared" si="1"/>
        <v>100</v>
      </c>
      <c r="J17" s="2">
        <v>3196</v>
      </c>
    </row>
    <row r="18" spans="1:10" x14ac:dyDescent="0.25">
      <c r="A18" s="2">
        <v>9</v>
      </c>
      <c r="B18" s="3" t="s">
        <v>17</v>
      </c>
      <c r="C18" s="2">
        <v>161333</v>
      </c>
      <c r="D18" s="2">
        <v>161333</v>
      </c>
      <c r="E18" s="4">
        <f t="shared" si="0"/>
        <v>100</v>
      </c>
      <c r="F18" s="2">
        <v>0</v>
      </c>
      <c r="G18" s="2">
        <v>5837</v>
      </c>
      <c r="H18" s="2">
        <v>5837</v>
      </c>
      <c r="I18" s="4">
        <f t="shared" si="1"/>
        <v>100</v>
      </c>
      <c r="J18" s="2">
        <v>0</v>
      </c>
    </row>
    <row r="19" spans="1:10" x14ac:dyDescent="0.25">
      <c r="A19" s="2">
        <v>10</v>
      </c>
      <c r="B19" s="3" t="s">
        <v>18</v>
      </c>
      <c r="C19" s="2">
        <v>2713403</v>
      </c>
      <c r="D19" s="2">
        <v>2713403</v>
      </c>
      <c r="E19" s="4">
        <f t="shared" si="0"/>
        <v>100</v>
      </c>
      <c r="F19" s="2">
        <v>40554</v>
      </c>
      <c r="G19" s="2">
        <v>79352</v>
      </c>
      <c r="H19" s="2">
        <v>79352</v>
      </c>
      <c r="I19" s="4">
        <f t="shared" si="1"/>
        <v>100</v>
      </c>
      <c r="J19" s="2">
        <v>8864</v>
      </c>
    </row>
    <row r="20" spans="1:10" x14ac:dyDescent="0.25">
      <c r="A20" s="2">
        <v>11</v>
      </c>
      <c r="B20" s="3" t="s">
        <v>19</v>
      </c>
      <c r="C20" s="2">
        <v>607432</v>
      </c>
      <c r="D20" s="2">
        <v>607432</v>
      </c>
      <c r="E20" s="4">
        <f t="shared" si="0"/>
        <v>100</v>
      </c>
      <c r="F20" s="2">
        <v>3911</v>
      </c>
      <c r="G20" s="2">
        <v>18479</v>
      </c>
      <c r="H20" s="2">
        <v>18479</v>
      </c>
      <c r="I20" s="4">
        <f t="shared" si="1"/>
        <v>100</v>
      </c>
      <c r="J20" s="2">
        <v>664</v>
      </c>
    </row>
    <row r="21" spans="1:10" s="10" customFormat="1" ht="15.75" x14ac:dyDescent="0.25">
      <c r="A21" s="14" t="s">
        <v>20</v>
      </c>
      <c r="B21" s="15"/>
      <c r="C21" s="8">
        <f>SUM(C10:C20)</f>
        <v>27029426</v>
      </c>
      <c r="D21" s="8">
        <f>SUM(D10:D20)</f>
        <v>27029426</v>
      </c>
      <c r="E21" s="9">
        <f t="shared" si="0"/>
        <v>100</v>
      </c>
      <c r="F21" s="8">
        <f>SUM(F10:F20)</f>
        <v>16943525</v>
      </c>
      <c r="G21" s="8">
        <f>SUM(G10:G20)</f>
        <v>559586</v>
      </c>
      <c r="H21" s="8">
        <f>SUM(H10:H20)</f>
        <v>559586</v>
      </c>
      <c r="I21" s="9">
        <f t="shared" si="1"/>
        <v>100</v>
      </c>
      <c r="J21" s="8">
        <f t="shared" ref="J21" si="2">SUM(J10:J20)</f>
        <v>375100</v>
      </c>
    </row>
    <row r="22" spans="1:10" ht="19.5" hidden="1" x14ac:dyDescent="0.4">
      <c r="A22" s="1"/>
    </row>
    <row r="23" spans="1:10" x14ac:dyDescent="0.25">
      <c r="A23" s="2">
        <v>12</v>
      </c>
      <c r="B23" s="3" t="s">
        <v>21</v>
      </c>
      <c r="C23" s="2">
        <v>13450972</v>
      </c>
      <c r="D23" s="2">
        <v>13450972</v>
      </c>
      <c r="E23" s="4">
        <f>(D23/C23)*100</f>
        <v>100</v>
      </c>
      <c r="F23" s="2">
        <v>637251</v>
      </c>
      <c r="G23" s="2">
        <v>234228</v>
      </c>
      <c r="H23" s="2">
        <v>234228</v>
      </c>
      <c r="I23" s="4">
        <f>(H23/G23)*100</f>
        <v>100</v>
      </c>
      <c r="J23" s="2">
        <v>41234</v>
      </c>
    </row>
    <row r="24" spans="1:10" s="10" customFormat="1" ht="15.75" x14ac:dyDescent="0.25">
      <c r="A24" s="14" t="s">
        <v>20</v>
      </c>
      <c r="B24" s="15"/>
      <c r="C24" s="8">
        <f>SUM(C23:C23)</f>
        <v>13450972</v>
      </c>
      <c r="D24" s="8">
        <f>SUM(D23:D23)</f>
        <v>13450972</v>
      </c>
      <c r="E24" s="9">
        <f>(D24/C24)*100</f>
        <v>100</v>
      </c>
      <c r="F24" s="8">
        <f>SUM(F23:F23)</f>
        <v>637251</v>
      </c>
      <c r="G24" s="8">
        <f>SUM(G23:G23)</f>
        <v>234228</v>
      </c>
      <c r="H24" s="8">
        <f>SUM(H23:H23)</f>
        <v>234228</v>
      </c>
      <c r="I24" s="9">
        <f>(H24/G24)*100</f>
        <v>100</v>
      </c>
      <c r="J24" s="8">
        <f t="shared" ref="J24" si="3">SUM(J23:J23)</f>
        <v>41234</v>
      </c>
    </row>
    <row r="25" spans="1:10" ht="19.5" hidden="1" x14ac:dyDescent="0.4">
      <c r="A25" s="1"/>
    </row>
    <row r="26" spans="1:10" x14ac:dyDescent="0.25">
      <c r="A26" s="2">
        <v>13</v>
      </c>
      <c r="B26" s="3" t="s">
        <v>22</v>
      </c>
      <c r="C26" s="2">
        <v>4468956</v>
      </c>
      <c r="D26" s="2">
        <v>4468956</v>
      </c>
      <c r="E26" s="4">
        <f>(D26/C26)*100</f>
        <v>100</v>
      </c>
      <c r="F26" s="2">
        <v>731820</v>
      </c>
      <c r="G26" s="2">
        <v>19817</v>
      </c>
      <c r="H26" s="2">
        <v>19817</v>
      </c>
      <c r="I26" s="4">
        <f>(H26/G26)*100</f>
        <v>100</v>
      </c>
      <c r="J26" s="2">
        <v>24164</v>
      </c>
    </row>
    <row r="27" spans="1:10" s="10" customFormat="1" ht="15.75" x14ac:dyDescent="0.25">
      <c r="A27" s="14" t="s">
        <v>20</v>
      </c>
      <c r="B27" s="15"/>
      <c r="C27" s="8">
        <f>SUM(C26:C26)</f>
        <v>4468956</v>
      </c>
      <c r="D27" s="8">
        <f>SUM(D26:D26)</f>
        <v>4468956</v>
      </c>
      <c r="E27" s="9">
        <f>(D27/C27)*100</f>
        <v>100</v>
      </c>
      <c r="F27" s="8">
        <f>SUM(F26:F26)</f>
        <v>731820</v>
      </c>
      <c r="G27" s="8">
        <f>SUM(G26:G26)</f>
        <v>19817</v>
      </c>
      <c r="H27" s="8">
        <f>SUM(H26:H26)</f>
        <v>19817</v>
      </c>
      <c r="I27" s="9">
        <f>(H27/G27)*100</f>
        <v>100</v>
      </c>
      <c r="J27" s="8">
        <f>SUM(J26:J26)</f>
        <v>24164</v>
      </c>
    </row>
    <row r="28" spans="1:10" ht="19.5" hidden="1" x14ac:dyDescent="0.4">
      <c r="A28" s="1"/>
    </row>
    <row r="29" spans="1:10" x14ac:dyDescent="0.25">
      <c r="A29" s="2">
        <v>14</v>
      </c>
      <c r="B29" s="3" t="s">
        <v>23</v>
      </c>
      <c r="C29" s="2">
        <v>1911575</v>
      </c>
      <c r="D29" s="2">
        <v>1911575</v>
      </c>
      <c r="E29" s="4">
        <f t="shared" ref="E29:E50" si="4">(D29/C29)*100</f>
        <v>100</v>
      </c>
      <c r="F29" s="2">
        <v>464510</v>
      </c>
      <c r="G29" s="2">
        <v>83626</v>
      </c>
      <c r="H29" s="2">
        <v>83626</v>
      </c>
      <c r="I29" s="4">
        <f t="shared" ref="I29:I50" si="5">(H29/G29)*100</f>
        <v>100</v>
      </c>
      <c r="J29" s="2">
        <v>91581</v>
      </c>
    </row>
    <row r="30" spans="1:10" x14ac:dyDescent="0.25">
      <c r="A30" s="2">
        <v>15</v>
      </c>
      <c r="B30" s="3" t="s">
        <v>24</v>
      </c>
      <c r="C30" s="2">
        <v>12754</v>
      </c>
      <c r="D30" s="2">
        <v>12754</v>
      </c>
      <c r="E30" s="4">
        <f t="shared" si="4"/>
        <v>100</v>
      </c>
      <c r="F30" s="2">
        <v>0</v>
      </c>
      <c r="G30" s="2">
        <v>1570</v>
      </c>
      <c r="H30" s="2">
        <v>1570</v>
      </c>
      <c r="I30" s="4">
        <f t="shared" si="5"/>
        <v>100</v>
      </c>
      <c r="J30" s="2">
        <v>4</v>
      </c>
    </row>
    <row r="31" spans="1:10" x14ac:dyDescent="0.25">
      <c r="A31" s="2">
        <v>16</v>
      </c>
      <c r="B31" s="3" t="s">
        <v>25</v>
      </c>
      <c r="C31" s="2">
        <v>26534</v>
      </c>
      <c r="D31" s="2">
        <v>26534</v>
      </c>
      <c r="E31" s="4">
        <f t="shared" si="4"/>
        <v>100</v>
      </c>
      <c r="F31" s="2">
        <v>0</v>
      </c>
      <c r="G31" s="2">
        <v>3696</v>
      </c>
      <c r="H31" s="2">
        <v>3696</v>
      </c>
      <c r="I31" s="4">
        <f t="shared" si="5"/>
        <v>100</v>
      </c>
      <c r="J31" s="2">
        <v>0</v>
      </c>
    </row>
    <row r="32" spans="1:10" x14ac:dyDescent="0.25">
      <c r="A32" s="2">
        <v>17</v>
      </c>
      <c r="B32" s="3" t="s">
        <v>26</v>
      </c>
      <c r="C32" s="2">
        <v>88252</v>
      </c>
      <c r="D32" s="2">
        <v>88252</v>
      </c>
      <c r="E32" s="4">
        <f t="shared" si="4"/>
        <v>100</v>
      </c>
      <c r="F32" s="2">
        <v>17660</v>
      </c>
      <c r="G32" s="2">
        <v>4003</v>
      </c>
      <c r="H32" s="2">
        <v>4003</v>
      </c>
      <c r="I32" s="4">
        <f t="shared" si="5"/>
        <v>100</v>
      </c>
      <c r="J32" s="2">
        <v>442</v>
      </c>
    </row>
    <row r="33" spans="1:10" x14ac:dyDescent="0.25">
      <c r="A33" s="2">
        <v>18</v>
      </c>
      <c r="B33" s="3" t="s">
        <v>27</v>
      </c>
      <c r="C33" s="2">
        <v>7583</v>
      </c>
      <c r="D33" s="2">
        <v>7583</v>
      </c>
      <c r="E33" s="4">
        <f t="shared" si="4"/>
        <v>100</v>
      </c>
      <c r="F33" s="2">
        <v>0</v>
      </c>
      <c r="G33" s="2">
        <v>891</v>
      </c>
      <c r="H33" s="2">
        <v>891</v>
      </c>
      <c r="I33" s="4">
        <f t="shared" si="5"/>
        <v>100</v>
      </c>
      <c r="J33" s="2">
        <v>0</v>
      </c>
    </row>
    <row r="34" spans="1:10" x14ac:dyDescent="0.25">
      <c r="A34" s="2">
        <v>19</v>
      </c>
      <c r="B34" s="3" t="s">
        <v>28</v>
      </c>
      <c r="C34" s="2">
        <v>239649</v>
      </c>
      <c r="D34" s="2">
        <v>239649</v>
      </c>
      <c r="E34" s="4">
        <f t="shared" si="4"/>
        <v>100</v>
      </c>
      <c r="F34" s="2">
        <v>17899</v>
      </c>
      <c r="G34" s="2">
        <v>16434</v>
      </c>
      <c r="H34" s="2">
        <v>16434</v>
      </c>
      <c r="I34" s="4">
        <f t="shared" si="5"/>
        <v>100</v>
      </c>
      <c r="J34" s="2">
        <v>3033</v>
      </c>
    </row>
    <row r="35" spans="1:10" x14ac:dyDescent="0.25">
      <c r="A35" s="2">
        <v>20</v>
      </c>
      <c r="B35" s="3" t="s">
        <v>29</v>
      </c>
      <c r="C35" s="2">
        <v>4588881</v>
      </c>
      <c r="D35" s="2">
        <v>4588881</v>
      </c>
      <c r="E35" s="4">
        <f t="shared" si="4"/>
        <v>100</v>
      </c>
      <c r="F35" s="2">
        <v>47502</v>
      </c>
      <c r="G35" s="2">
        <v>576382</v>
      </c>
      <c r="H35" s="2">
        <v>576382</v>
      </c>
      <c r="I35" s="4">
        <f t="shared" si="5"/>
        <v>100</v>
      </c>
      <c r="J35" s="2">
        <v>6428</v>
      </c>
    </row>
    <row r="36" spans="1:10" x14ac:dyDescent="0.25">
      <c r="A36" s="2">
        <v>21</v>
      </c>
      <c r="B36" s="3" t="s">
        <v>30</v>
      </c>
      <c r="C36" s="2">
        <v>1888712</v>
      </c>
      <c r="D36" s="2">
        <v>1888712</v>
      </c>
      <c r="E36" s="4">
        <f t="shared" si="4"/>
        <v>100</v>
      </c>
      <c r="F36" s="2">
        <v>50</v>
      </c>
      <c r="G36" s="2">
        <v>181927</v>
      </c>
      <c r="H36" s="2">
        <v>181927</v>
      </c>
      <c r="I36" s="4">
        <f t="shared" si="5"/>
        <v>100</v>
      </c>
      <c r="J36" s="2">
        <v>0</v>
      </c>
    </row>
    <row r="37" spans="1:10" x14ac:dyDescent="0.25">
      <c r="A37" s="2">
        <v>22</v>
      </c>
      <c r="B37" s="3" t="s">
        <v>31</v>
      </c>
      <c r="C37" s="2">
        <v>646350</v>
      </c>
      <c r="D37" s="2">
        <v>646350</v>
      </c>
      <c r="E37" s="4">
        <f t="shared" si="4"/>
        <v>100</v>
      </c>
      <c r="F37" s="2">
        <v>0</v>
      </c>
      <c r="G37" s="2">
        <v>64057</v>
      </c>
      <c r="H37" s="2">
        <v>64057</v>
      </c>
      <c r="I37" s="4">
        <f t="shared" si="5"/>
        <v>100</v>
      </c>
      <c r="J37" s="2">
        <v>0</v>
      </c>
    </row>
    <row r="38" spans="1:10" x14ac:dyDescent="0.25">
      <c r="A38" s="2">
        <v>23</v>
      </c>
      <c r="B38" s="3" t="s">
        <v>32</v>
      </c>
      <c r="C38" s="2">
        <v>500526</v>
      </c>
      <c r="D38" s="2">
        <v>500526</v>
      </c>
      <c r="E38" s="4">
        <f t="shared" si="4"/>
        <v>100</v>
      </c>
      <c r="F38" s="2">
        <v>0</v>
      </c>
      <c r="G38" s="2">
        <v>43690</v>
      </c>
      <c r="H38" s="2">
        <v>43690</v>
      </c>
      <c r="I38" s="4">
        <f t="shared" si="5"/>
        <v>100</v>
      </c>
      <c r="J38" s="2">
        <v>809</v>
      </c>
    </row>
    <row r="39" spans="1:10" x14ac:dyDescent="0.25">
      <c r="A39" s="2">
        <v>24</v>
      </c>
      <c r="B39" s="3" t="s">
        <v>33</v>
      </c>
      <c r="C39" s="2">
        <v>957704</v>
      </c>
      <c r="D39" s="2">
        <v>957704</v>
      </c>
      <c r="E39" s="4">
        <f t="shared" si="4"/>
        <v>100</v>
      </c>
      <c r="F39" s="2">
        <v>0</v>
      </c>
      <c r="G39" s="2">
        <v>105026</v>
      </c>
      <c r="H39" s="2">
        <v>105026</v>
      </c>
      <c r="I39" s="4">
        <f t="shared" si="5"/>
        <v>100</v>
      </c>
      <c r="J39" s="2">
        <v>0</v>
      </c>
    </row>
    <row r="40" spans="1:10" x14ac:dyDescent="0.25">
      <c r="A40" s="2">
        <v>25</v>
      </c>
      <c r="B40" s="3" t="s">
        <v>34</v>
      </c>
      <c r="C40" s="2">
        <v>4531</v>
      </c>
      <c r="D40" s="2">
        <v>4531</v>
      </c>
      <c r="E40" s="4">
        <f t="shared" si="4"/>
        <v>100</v>
      </c>
      <c r="F40" s="2">
        <v>761</v>
      </c>
      <c r="G40" s="2">
        <v>974</v>
      </c>
      <c r="H40" s="2">
        <v>974</v>
      </c>
      <c r="I40" s="4">
        <f t="shared" si="5"/>
        <v>100</v>
      </c>
      <c r="J40" s="2">
        <v>207</v>
      </c>
    </row>
    <row r="41" spans="1:10" x14ac:dyDescent="0.25">
      <c r="A41" s="2">
        <v>26</v>
      </c>
      <c r="B41" s="3" t="s">
        <v>35</v>
      </c>
      <c r="C41" s="2">
        <v>61973</v>
      </c>
      <c r="D41" s="2">
        <v>61973</v>
      </c>
      <c r="E41" s="4">
        <f t="shared" si="4"/>
        <v>100</v>
      </c>
      <c r="F41" s="2">
        <v>7296</v>
      </c>
      <c r="G41" s="2">
        <v>2558</v>
      </c>
      <c r="H41" s="2">
        <v>2558</v>
      </c>
      <c r="I41" s="4">
        <f t="shared" si="5"/>
        <v>100</v>
      </c>
      <c r="J41" s="2">
        <v>825</v>
      </c>
    </row>
    <row r="42" spans="1:10" x14ac:dyDescent="0.25">
      <c r="A42" s="2">
        <v>27</v>
      </c>
      <c r="B42" s="3" t="s">
        <v>36</v>
      </c>
      <c r="C42" s="2">
        <v>41730</v>
      </c>
      <c r="D42" s="2">
        <v>41730</v>
      </c>
      <c r="E42" s="4">
        <f t="shared" si="4"/>
        <v>100</v>
      </c>
      <c r="F42" s="2">
        <v>0</v>
      </c>
      <c r="G42" s="2">
        <v>3937</v>
      </c>
      <c r="H42" s="2">
        <v>3937</v>
      </c>
      <c r="I42" s="4">
        <f t="shared" si="5"/>
        <v>100</v>
      </c>
      <c r="J42" s="2">
        <v>0</v>
      </c>
    </row>
    <row r="43" spans="1:10" x14ac:dyDescent="0.25">
      <c r="A43" s="2">
        <v>28</v>
      </c>
      <c r="B43" s="3" t="s">
        <v>37</v>
      </c>
      <c r="C43" s="2">
        <v>2536384</v>
      </c>
      <c r="D43" s="2">
        <v>2536384</v>
      </c>
      <c r="E43" s="4">
        <f t="shared" si="4"/>
        <v>100</v>
      </c>
      <c r="F43" s="2">
        <v>0</v>
      </c>
      <c r="G43" s="2">
        <v>209863</v>
      </c>
      <c r="H43" s="2">
        <v>209863</v>
      </c>
      <c r="I43" s="4">
        <f t="shared" si="5"/>
        <v>100</v>
      </c>
      <c r="J43" s="2">
        <v>0</v>
      </c>
    </row>
    <row r="44" spans="1:10" x14ac:dyDescent="0.25">
      <c r="A44" s="2">
        <v>29</v>
      </c>
      <c r="B44" s="3" t="s">
        <v>38</v>
      </c>
      <c r="C44" s="2">
        <v>17818</v>
      </c>
      <c r="D44" s="2">
        <v>17818</v>
      </c>
      <c r="E44" s="4">
        <f t="shared" si="4"/>
        <v>100</v>
      </c>
      <c r="F44" s="2">
        <v>0</v>
      </c>
      <c r="G44" s="2">
        <v>322</v>
      </c>
      <c r="H44" s="2">
        <v>322</v>
      </c>
      <c r="I44" s="4">
        <f t="shared" si="5"/>
        <v>100</v>
      </c>
      <c r="J44" s="2">
        <v>0</v>
      </c>
    </row>
    <row r="45" spans="1:10" x14ac:dyDescent="0.25">
      <c r="A45" s="2">
        <v>30</v>
      </c>
      <c r="B45" s="3" t="s">
        <v>39</v>
      </c>
      <c r="C45" s="2">
        <v>150629</v>
      </c>
      <c r="D45" s="2">
        <v>150629</v>
      </c>
      <c r="E45" s="4">
        <f t="shared" si="4"/>
        <v>100</v>
      </c>
      <c r="F45" s="2">
        <v>2318</v>
      </c>
      <c r="G45" s="2">
        <v>3437</v>
      </c>
      <c r="H45" s="2">
        <v>3437</v>
      </c>
      <c r="I45" s="4">
        <f t="shared" si="5"/>
        <v>100</v>
      </c>
      <c r="J45" s="2">
        <v>788</v>
      </c>
    </row>
    <row r="46" spans="1:10" x14ac:dyDescent="0.25">
      <c r="A46" s="2">
        <v>31</v>
      </c>
      <c r="B46" s="3" t="s">
        <v>40</v>
      </c>
      <c r="C46" s="2">
        <v>50235</v>
      </c>
      <c r="D46" s="2">
        <v>50235</v>
      </c>
      <c r="E46" s="4">
        <f t="shared" si="4"/>
        <v>100</v>
      </c>
      <c r="F46" s="2">
        <v>33121</v>
      </c>
      <c r="G46" s="2">
        <v>7914</v>
      </c>
      <c r="H46" s="2">
        <v>7914</v>
      </c>
      <c r="I46" s="4">
        <f t="shared" si="5"/>
        <v>100</v>
      </c>
      <c r="J46" s="2">
        <v>2573</v>
      </c>
    </row>
    <row r="47" spans="1:10" x14ac:dyDescent="0.25">
      <c r="A47" s="2">
        <v>32</v>
      </c>
      <c r="B47" s="3" t="s">
        <v>41</v>
      </c>
      <c r="C47" s="2">
        <v>47322</v>
      </c>
      <c r="D47" s="2">
        <v>47322</v>
      </c>
      <c r="E47" s="4">
        <f t="shared" si="4"/>
        <v>100</v>
      </c>
      <c r="F47" s="2">
        <v>2822</v>
      </c>
      <c r="G47" s="2">
        <v>5779</v>
      </c>
      <c r="H47" s="2">
        <v>5779</v>
      </c>
      <c r="I47" s="4">
        <f t="shared" si="5"/>
        <v>100</v>
      </c>
      <c r="J47" s="2">
        <v>279</v>
      </c>
    </row>
    <row r="48" spans="1:10" x14ac:dyDescent="0.25">
      <c r="A48" s="2">
        <v>33</v>
      </c>
      <c r="B48" s="3" t="s">
        <v>42</v>
      </c>
      <c r="C48" s="2">
        <v>404982</v>
      </c>
      <c r="D48" s="2">
        <v>404982</v>
      </c>
      <c r="E48" s="4">
        <f t="shared" si="4"/>
        <v>100</v>
      </c>
      <c r="F48" s="2">
        <v>56</v>
      </c>
      <c r="G48" s="2">
        <v>54323</v>
      </c>
      <c r="H48" s="2">
        <v>54323</v>
      </c>
      <c r="I48" s="4">
        <f t="shared" si="5"/>
        <v>100</v>
      </c>
      <c r="J48" s="2">
        <v>0</v>
      </c>
    </row>
    <row r="49" spans="1:10" x14ac:dyDescent="0.25">
      <c r="A49" s="2">
        <v>34</v>
      </c>
      <c r="B49" s="3" t="s">
        <v>43</v>
      </c>
      <c r="C49" s="2">
        <v>618183</v>
      </c>
      <c r="D49" s="2">
        <v>618183</v>
      </c>
      <c r="E49" s="4">
        <f t="shared" si="4"/>
        <v>100</v>
      </c>
      <c r="F49" s="2">
        <v>36123</v>
      </c>
      <c r="G49" s="2">
        <v>15423</v>
      </c>
      <c r="H49" s="2">
        <v>15423</v>
      </c>
      <c r="I49" s="4">
        <f t="shared" si="5"/>
        <v>100</v>
      </c>
      <c r="J49" s="2">
        <v>2803</v>
      </c>
    </row>
    <row r="50" spans="1:10" s="10" customFormat="1" ht="15.75" x14ac:dyDescent="0.25">
      <c r="A50" s="14" t="s">
        <v>20</v>
      </c>
      <c r="B50" s="15"/>
      <c r="C50" s="8">
        <f>SUM(C29:C49)</f>
        <v>14802307</v>
      </c>
      <c r="D50" s="8">
        <f>SUM(D29:D49)</f>
        <v>14802307</v>
      </c>
      <c r="E50" s="9">
        <f t="shared" si="4"/>
        <v>100</v>
      </c>
      <c r="F50" s="8">
        <f>SUM(F29:F49)</f>
        <v>630118</v>
      </c>
      <c r="G50" s="8">
        <f>SUM(G29:G49)</f>
        <v>1385832</v>
      </c>
      <c r="H50" s="8">
        <f>SUM(H29:H49)</f>
        <v>1385832</v>
      </c>
      <c r="I50" s="9">
        <f t="shared" si="5"/>
        <v>100</v>
      </c>
      <c r="J50" s="8">
        <f t="shared" ref="J50" si="6">SUM(J29:J49)</f>
        <v>109772</v>
      </c>
    </row>
    <row r="51" spans="1:10" ht="19.5" hidden="1" x14ac:dyDescent="0.4">
      <c r="A51" s="1"/>
    </row>
    <row r="52" spans="1:10" x14ac:dyDescent="0.25">
      <c r="A52" s="2">
        <v>35</v>
      </c>
      <c r="B52" s="3" t="s">
        <v>44</v>
      </c>
      <c r="C52" s="2">
        <v>112031</v>
      </c>
      <c r="D52" s="2">
        <v>112031</v>
      </c>
      <c r="E52" s="4">
        <f>(D52/C52)*100</f>
        <v>100</v>
      </c>
      <c r="F52" s="2">
        <v>0</v>
      </c>
      <c r="G52" s="2">
        <v>2740</v>
      </c>
      <c r="H52" s="2">
        <v>2740</v>
      </c>
      <c r="I52" s="4">
        <f>(H52/G52)*100</f>
        <v>100</v>
      </c>
      <c r="J52" s="2">
        <v>0</v>
      </c>
    </row>
    <row r="53" spans="1:10" x14ac:dyDescent="0.25">
      <c r="A53" s="2">
        <v>36</v>
      </c>
      <c r="B53" s="3" t="s">
        <v>45</v>
      </c>
      <c r="C53" s="2">
        <v>548275</v>
      </c>
      <c r="D53" s="2">
        <v>548275</v>
      </c>
      <c r="E53" s="4">
        <f>(D53/C53)*100</f>
        <v>100</v>
      </c>
      <c r="F53" s="2">
        <v>0</v>
      </c>
      <c r="G53" s="2">
        <v>4208</v>
      </c>
      <c r="H53" s="2">
        <v>4208</v>
      </c>
      <c r="I53" s="4">
        <f>(H53/G53)*100</f>
        <v>100</v>
      </c>
      <c r="J53" s="2">
        <v>0</v>
      </c>
    </row>
    <row r="54" spans="1:10" x14ac:dyDescent="0.25">
      <c r="A54" s="2">
        <v>37</v>
      </c>
      <c r="B54" s="3" t="s">
        <v>46</v>
      </c>
      <c r="C54" s="2">
        <v>0</v>
      </c>
      <c r="D54" s="2">
        <v>0</v>
      </c>
      <c r="E54" s="4">
        <v>0</v>
      </c>
      <c r="F54" s="2">
        <v>0</v>
      </c>
      <c r="G54" s="2">
        <v>0</v>
      </c>
      <c r="H54" s="2">
        <v>0</v>
      </c>
      <c r="I54" s="4">
        <v>0</v>
      </c>
      <c r="J54" s="2">
        <v>0</v>
      </c>
    </row>
    <row r="55" spans="1:10" x14ac:dyDescent="0.25">
      <c r="A55" s="2">
        <v>38</v>
      </c>
      <c r="B55" s="3" t="s">
        <v>47</v>
      </c>
      <c r="C55" s="2">
        <v>906465</v>
      </c>
      <c r="D55" s="2">
        <v>906465</v>
      </c>
      <c r="E55" s="4">
        <f>(D55/C55)*100</f>
        <v>100</v>
      </c>
      <c r="F55" s="2">
        <v>7947</v>
      </c>
      <c r="G55" s="2">
        <v>35008</v>
      </c>
      <c r="H55" s="2">
        <v>35008</v>
      </c>
      <c r="I55" s="4">
        <f>(H55/G55)*100</f>
        <v>100</v>
      </c>
      <c r="J55" s="2">
        <v>3203</v>
      </c>
    </row>
    <row r="56" spans="1:10" x14ac:dyDescent="0.25">
      <c r="A56" s="2">
        <v>39</v>
      </c>
      <c r="B56" s="3" t="s">
        <v>48</v>
      </c>
      <c r="C56" s="2">
        <v>242965</v>
      </c>
      <c r="D56" s="2">
        <v>242965</v>
      </c>
      <c r="E56" s="4">
        <f>(D56/C56)*100</f>
        <v>100</v>
      </c>
      <c r="F56" s="2">
        <v>0</v>
      </c>
      <c r="G56" s="2">
        <v>59</v>
      </c>
      <c r="H56" s="2">
        <v>59</v>
      </c>
      <c r="I56" s="4">
        <f>(H56/G56)*100</f>
        <v>100</v>
      </c>
      <c r="J56" s="2">
        <v>0</v>
      </c>
    </row>
    <row r="57" spans="1:10" x14ac:dyDescent="0.25">
      <c r="A57" s="2">
        <v>40</v>
      </c>
      <c r="B57" s="3" t="s">
        <v>49</v>
      </c>
      <c r="C57" s="2">
        <v>0</v>
      </c>
      <c r="D57" s="2">
        <v>0</v>
      </c>
      <c r="E57" s="4">
        <v>0</v>
      </c>
      <c r="F57" s="2">
        <v>0</v>
      </c>
      <c r="G57" s="2">
        <v>0</v>
      </c>
      <c r="H57" s="2">
        <v>0</v>
      </c>
      <c r="I57" s="4">
        <v>0</v>
      </c>
      <c r="J57" s="2">
        <v>0</v>
      </c>
    </row>
    <row r="58" spans="1:10" x14ac:dyDescent="0.25">
      <c r="A58" s="2">
        <v>41</v>
      </c>
      <c r="B58" s="3" t="s">
        <v>50</v>
      </c>
      <c r="C58" s="2">
        <v>25431</v>
      </c>
      <c r="D58" s="2">
        <v>25431</v>
      </c>
      <c r="E58" s="4">
        <f>(D58/C58)*100</f>
        <v>100</v>
      </c>
      <c r="F58" s="2">
        <v>0</v>
      </c>
      <c r="G58" s="2">
        <v>600</v>
      </c>
      <c r="H58" s="2">
        <v>600</v>
      </c>
      <c r="I58" s="4">
        <f>(H58/G58)*100</f>
        <v>100</v>
      </c>
      <c r="J58" s="2">
        <v>0</v>
      </c>
    </row>
    <row r="59" spans="1:10" x14ac:dyDescent="0.25">
      <c r="A59" s="2">
        <v>42</v>
      </c>
      <c r="B59" s="3" t="s">
        <v>51</v>
      </c>
      <c r="C59" s="2">
        <v>3847</v>
      </c>
      <c r="D59" s="2">
        <v>3847</v>
      </c>
      <c r="E59" s="4">
        <f>(D59/C59)*100</f>
        <v>100</v>
      </c>
      <c r="F59" s="2">
        <v>0</v>
      </c>
      <c r="G59" s="2">
        <v>0</v>
      </c>
      <c r="H59" s="2">
        <v>0</v>
      </c>
      <c r="I59" s="4">
        <v>0</v>
      </c>
      <c r="J59" s="2">
        <v>0</v>
      </c>
    </row>
    <row r="60" spans="1:10" x14ac:dyDescent="0.25">
      <c r="A60" s="2">
        <v>43</v>
      </c>
      <c r="B60" s="3" t="s">
        <v>52</v>
      </c>
      <c r="C60" s="2">
        <v>87</v>
      </c>
      <c r="D60" s="2">
        <v>87</v>
      </c>
      <c r="E60" s="4">
        <f>(D60/C60)*100</f>
        <v>100</v>
      </c>
      <c r="F60" s="2">
        <v>0</v>
      </c>
      <c r="G60" s="2">
        <v>7</v>
      </c>
      <c r="H60" s="2">
        <v>7</v>
      </c>
      <c r="I60" s="4">
        <f>(H60/G60)*100</f>
        <v>100</v>
      </c>
      <c r="J60" s="2">
        <v>0</v>
      </c>
    </row>
    <row r="61" spans="1:10" x14ac:dyDescent="0.25">
      <c r="A61" s="2">
        <v>44</v>
      </c>
      <c r="B61" s="3" t="s">
        <v>53</v>
      </c>
      <c r="C61" s="2">
        <v>0</v>
      </c>
      <c r="D61" s="2">
        <v>0</v>
      </c>
      <c r="E61" s="4">
        <v>0</v>
      </c>
      <c r="F61" s="2">
        <v>0</v>
      </c>
      <c r="G61" s="2">
        <v>0</v>
      </c>
      <c r="H61" s="2">
        <v>0</v>
      </c>
      <c r="I61" s="4">
        <v>0</v>
      </c>
      <c r="J61" s="2">
        <v>0</v>
      </c>
    </row>
    <row r="62" spans="1:10" s="10" customFormat="1" ht="15.75" x14ac:dyDescent="0.25">
      <c r="A62" s="14" t="s">
        <v>20</v>
      </c>
      <c r="B62" s="15"/>
      <c r="C62" s="8">
        <f>SUM(C52:C61)</f>
        <v>1839101</v>
      </c>
      <c r="D62" s="8">
        <f>SUM(D52:D61)</f>
        <v>1839101</v>
      </c>
      <c r="E62" s="9">
        <f>(D62/C62)*100</f>
        <v>100</v>
      </c>
      <c r="F62" s="8">
        <f>SUM(F52:F61)</f>
        <v>7947</v>
      </c>
      <c r="G62" s="8">
        <f>SUM(G52:G61)</f>
        <v>42622</v>
      </c>
      <c r="H62" s="8">
        <f>SUM(H52:H61)</f>
        <v>42622</v>
      </c>
      <c r="I62" s="9">
        <f>(H62/G62)*100</f>
        <v>100</v>
      </c>
      <c r="J62" s="8">
        <f t="shared" ref="J62" si="7">SUM(J52:J61)</f>
        <v>3203</v>
      </c>
    </row>
    <row r="63" spans="1:10" ht="19.5" hidden="1" x14ac:dyDescent="0.4">
      <c r="A63" s="1"/>
    </row>
    <row r="64" spans="1:10" x14ac:dyDescent="0.25">
      <c r="A64" s="2">
        <v>45</v>
      </c>
      <c r="B64" s="3" t="s">
        <v>54</v>
      </c>
      <c r="C64" s="2">
        <v>4052724</v>
      </c>
      <c r="D64" s="2">
        <v>4052724</v>
      </c>
      <c r="E64" s="4">
        <f t="shared" ref="E64:E71" si="8">(D64/C64)*100</f>
        <v>100</v>
      </c>
      <c r="F64" s="2">
        <v>0</v>
      </c>
      <c r="G64" s="2">
        <v>6465</v>
      </c>
      <c r="H64" s="2">
        <v>6465</v>
      </c>
      <c r="I64" s="4">
        <f>(H64/G64)*100</f>
        <v>100</v>
      </c>
      <c r="J64" s="2">
        <v>0</v>
      </c>
    </row>
    <row r="65" spans="1:10" x14ac:dyDescent="0.25">
      <c r="A65" s="2">
        <v>46</v>
      </c>
      <c r="B65" s="3" t="s">
        <v>55</v>
      </c>
      <c r="C65" s="2">
        <v>546121</v>
      </c>
      <c r="D65" s="2">
        <v>546121</v>
      </c>
      <c r="E65" s="4">
        <f t="shared" si="8"/>
        <v>100</v>
      </c>
      <c r="F65" s="2">
        <v>0</v>
      </c>
      <c r="G65" s="2">
        <v>0</v>
      </c>
      <c r="H65" s="2">
        <v>0</v>
      </c>
      <c r="I65" s="4">
        <v>0</v>
      </c>
      <c r="J65" s="2">
        <v>0</v>
      </c>
    </row>
    <row r="66" spans="1:10" x14ac:dyDescent="0.25">
      <c r="A66" s="2">
        <v>47</v>
      </c>
      <c r="B66" s="3" t="s">
        <v>56</v>
      </c>
      <c r="C66" s="2">
        <v>50067</v>
      </c>
      <c r="D66" s="2">
        <v>50067</v>
      </c>
      <c r="E66" s="4">
        <f t="shared" si="8"/>
        <v>100</v>
      </c>
      <c r="F66" s="2">
        <v>0</v>
      </c>
      <c r="G66" s="2">
        <v>37</v>
      </c>
      <c r="H66" s="2">
        <v>37</v>
      </c>
      <c r="I66" s="4">
        <f t="shared" ref="I66:I71" si="9">(H66/G66)*100</f>
        <v>100</v>
      </c>
      <c r="J66" s="2">
        <v>0</v>
      </c>
    </row>
    <row r="67" spans="1:10" x14ac:dyDescent="0.25">
      <c r="A67" s="2">
        <v>48</v>
      </c>
      <c r="B67" s="3" t="s">
        <v>57</v>
      </c>
      <c r="C67" s="2">
        <v>1282960</v>
      </c>
      <c r="D67" s="2">
        <v>1282960</v>
      </c>
      <c r="E67" s="4">
        <f t="shared" si="8"/>
        <v>100</v>
      </c>
      <c r="F67" s="2">
        <v>0</v>
      </c>
      <c r="G67" s="2">
        <v>20239</v>
      </c>
      <c r="H67" s="2">
        <v>20239</v>
      </c>
      <c r="I67" s="4">
        <f t="shared" si="9"/>
        <v>100</v>
      </c>
      <c r="J67" s="2">
        <v>0</v>
      </c>
    </row>
    <row r="68" spans="1:10" x14ac:dyDescent="0.25">
      <c r="A68" s="2">
        <v>49</v>
      </c>
      <c r="B68" s="3" t="s">
        <v>58</v>
      </c>
      <c r="C68" s="2">
        <v>70439</v>
      </c>
      <c r="D68" s="2">
        <v>70439</v>
      </c>
      <c r="E68" s="4">
        <f t="shared" si="8"/>
        <v>100</v>
      </c>
      <c r="F68" s="2">
        <v>0</v>
      </c>
      <c r="G68" s="2">
        <v>10460</v>
      </c>
      <c r="H68" s="2">
        <v>10460</v>
      </c>
      <c r="I68" s="4">
        <f t="shared" si="9"/>
        <v>100</v>
      </c>
      <c r="J68" s="2">
        <v>0</v>
      </c>
    </row>
    <row r="69" spans="1:10" x14ac:dyDescent="0.25">
      <c r="A69" s="2">
        <v>50</v>
      </c>
      <c r="B69" s="3" t="s">
        <v>59</v>
      </c>
      <c r="C69" s="2">
        <v>109866</v>
      </c>
      <c r="D69" s="2">
        <v>109866</v>
      </c>
      <c r="E69" s="4">
        <f t="shared" si="8"/>
        <v>100</v>
      </c>
      <c r="F69" s="2">
        <v>0</v>
      </c>
      <c r="G69" s="2">
        <v>115</v>
      </c>
      <c r="H69" s="2">
        <v>115</v>
      </c>
      <c r="I69" s="4">
        <f t="shared" si="9"/>
        <v>100</v>
      </c>
      <c r="J69" s="2">
        <v>0</v>
      </c>
    </row>
    <row r="70" spans="1:10" s="10" customFormat="1" ht="15.75" x14ac:dyDescent="0.25">
      <c r="A70" s="14" t="s">
        <v>20</v>
      </c>
      <c r="B70" s="15"/>
      <c r="C70" s="8">
        <f>SUM(C64:C69)</f>
        <v>6112177</v>
      </c>
      <c r="D70" s="8">
        <f>SUM(D64:D69)</f>
        <v>6112177</v>
      </c>
      <c r="E70" s="9">
        <f t="shared" si="8"/>
        <v>100</v>
      </c>
      <c r="F70" s="8">
        <f>SUM(F64:F69)</f>
        <v>0</v>
      </c>
      <c r="G70" s="8">
        <f>SUM(G64:G69)</f>
        <v>37316</v>
      </c>
      <c r="H70" s="8">
        <f>SUM(H64:H69)</f>
        <v>37316</v>
      </c>
      <c r="I70" s="9">
        <f t="shared" si="9"/>
        <v>100</v>
      </c>
      <c r="J70" s="8">
        <f t="shared" ref="J70" si="10">SUM(J64:J69)</f>
        <v>0</v>
      </c>
    </row>
    <row r="71" spans="1:10" x14ac:dyDescent="0.25">
      <c r="A71" s="16" t="s">
        <v>60</v>
      </c>
      <c r="B71" s="17"/>
      <c r="C71" s="5">
        <f>SUM(C21+C50+C27+C62+C70+C24)</f>
        <v>67702939</v>
      </c>
      <c r="D71" s="5">
        <f>SUM(D21+D50+D27+D62+D70+D24)</f>
        <v>67702939</v>
      </c>
      <c r="E71" s="6">
        <f t="shared" si="8"/>
        <v>100</v>
      </c>
      <c r="F71" s="5">
        <f>SUM(F21+F50+F27+F62+F70+F24)</f>
        <v>18950661</v>
      </c>
      <c r="G71" s="5">
        <f>SUM(G21+G50+G27+G62+G70+G24)</f>
        <v>2279401</v>
      </c>
      <c r="H71" s="5">
        <f>SUM(H21+H50+H27+H62+H70+H24)</f>
        <v>2279401</v>
      </c>
      <c r="I71" s="6">
        <f t="shared" si="9"/>
        <v>100</v>
      </c>
      <c r="J71" s="5">
        <f>SUM(J21+J50+J27+J62+J70+J24)</f>
        <v>553473</v>
      </c>
    </row>
    <row r="73" spans="1:10" x14ac:dyDescent="0.25">
      <c r="A73" t="s">
        <v>64</v>
      </c>
    </row>
  </sheetData>
  <mergeCells count="23">
    <mergeCell ref="A1:J1"/>
    <mergeCell ref="A2:J2"/>
    <mergeCell ref="G4:J5"/>
    <mergeCell ref="G6:G8"/>
    <mergeCell ref="H6:I6"/>
    <mergeCell ref="J6:J8"/>
    <mergeCell ref="D7:D8"/>
    <mergeCell ref="E7:E8"/>
    <mergeCell ref="H7:H8"/>
    <mergeCell ref="I7:I8"/>
    <mergeCell ref="F6:F8"/>
    <mergeCell ref="C7:C8"/>
    <mergeCell ref="A4:A8"/>
    <mergeCell ref="B4:B8"/>
    <mergeCell ref="C4:F5"/>
    <mergeCell ref="D6:E6"/>
    <mergeCell ref="A70:B70"/>
    <mergeCell ref="A71:B71"/>
    <mergeCell ref="A21:B21"/>
    <mergeCell ref="A24:B24"/>
    <mergeCell ref="A27:B27"/>
    <mergeCell ref="A50:B50"/>
    <mergeCell ref="A62:B62"/>
  </mergeCells>
  <pageMargins left="0.25" right="0.25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Savan Manilal Patel</cp:lastModifiedBy>
  <cp:lastPrinted>2026-02-12T10:13:14Z</cp:lastPrinted>
  <dcterms:created xsi:type="dcterms:W3CDTF">2026-02-04T09:13:48Z</dcterms:created>
  <dcterms:modified xsi:type="dcterms:W3CDTF">2026-02-13T08:38:55Z</dcterms:modified>
</cp:coreProperties>
</file>